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ю ВЛ-0,4 кВ  от ТП-17 Городище M_PIR.2028.03\"/>
    </mc:Choice>
  </mc:AlternateContent>
  <bookViews>
    <workbookView xWindow="-120" yWindow="-120" windowWidth="29040" windowHeight="15840"/>
  </bookViews>
  <sheets>
    <sheet name="Смета" sheetId="6" r:id="rId1"/>
    <sheet name="Прогнозные цены" sheetId="7" r:id="rId2"/>
  </sheets>
  <definedNames>
    <definedName name="Database">#REF!</definedName>
    <definedName name="_xlnm.Print_Area" localSheetId="0">Смета!$A$1:$F$45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7" l="1"/>
  <c r="B9" i="7"/>
  <c r="F19" i="6" l="1"/>
  <c r="F33" i="6" l="1"/>
  <c r="F34" i="6" s="1"/>
  <c r="F36" i="6" s="1"/>
  <c r="F37" i="6" l="1"/>
  <c r="F38" i="6" s="1"/>
</calcChain>
</file>

<file path=xl/sharedStrings.xml><?xml version="1.0" encoding="utf-8"?>
<sst xmlns="http://schemas.openxmlformats.org/spreadsheetml/2006/main" count="41" uniqueCount="39">
  <si>
    <t>№ пп</t>
  </si>
  <si>
    <t>Характеристика проектируемого объекта или вида работ</t>
  </si>
  <si>
    <t>Расчет стоимости</t>
  </si>
  <si>
    <t>Стоимость, руб</t>
  </si>
  <si>
    <t>НДС 20%</t>
  </si>
  <si>
    <t>Итого по смете</t>
  </si>
  <si>
    <t>Составил</t>
  </si>
  <si>
    <t>[должность,подпись(инициалы,фамилия)]</t>
  </si>
  <si>
    <t>Проверил</t>
  </si>
  <si>
    <t>Итого в текущих ценах 2025 г.</t>
  </si>
  <si>
    <t>Итого в ценах 2001 г.</t>
  </si>
  <si>
    <t>Согласовано</t>
  </si>
  <si>
    <t>Письмо Минстроя России № 5170- ИФ/09 от 01.02.2025 г. К=6,39</t>
  </si>
  <si>
    <t xml:space="preserve">СМЕТА </t>
  </si>
  <si>
    <t xml:space="preserve"> на проектные работы</t>
  </si>
  <si>
    <t xml:space="preserve">Наименование организации
Заказчика, основание № письма, задания,
распоряжения </t>
  </si>
  <si>
    <t>Наименование проектной
(изыскательской) организации</t>
  </si>
  <si>
    <t xml:space="preserve"> Наименование предприятия,
здания, сооружения; стадии
проектирования, этапа, вида
проектных или изыскательских
работ</t>
  </si>
  <si>
    <t xml:space="preserve">Разработка рабочей документации </t>
  </si>
  <si>
    <t xml:space="preserve">     Глава III                                       Таблица № 18 п.1;                                   Стадия РД-70%;                                           </t>
  </si>
  <si>
    <t>6,15*1000*0,7</t>
  </si>
  <si>
    <t>Итого без НДС</t>
  </si>
  <si>
    <t>Генеральный директор</t>
  </si>
  <si>
    <t>ГСН «Справочник базовых цен на проектные работы в строительстве «Коммунальные инженерные сети и сооружения» СБЦП 81-2001-07 Приказ Министерства регионального развития РФ от 24 мая 2012 г. №213; Методические указания-Приказ  Министерства регионального развития РФ от 29 декабря 2009г.№620 от 29 декабря 2009 г.</t>
  </si>
  <si>
    <t>Обоснование стоимости            Сборник базовых цен на проектные (изыскательские) работы</t>
  </si>
  <si>
    <t>Заказчик:  ООО ПКФ "Энергетик-2001"</t>
  </si>
  <si>
    <t xml:space="preserve"> _________________М.Н. Лагуткин</t>
  </si>
  <si>
    <t>ООО ПКФ "Энергетик-2001"</t>
  </si>
  <si>
    <t xml:space="preserve">Начальник ПТО </t>
  </si>
  <si>
    <t>Г.М. Диаковская</t>
  </si>
  <si>
    <t xml:space="preserve">Начальник ПТО        </t>
  </si>
  <si>
    <t>Реконструкция ВЛ-0,4 кВ от ТП-17 г. Городище</t>
  </si>
  <si>
    <t xml:space="preserve">ВЛ-0,4 кВ, L=1000 м </t>
  </si>
  <si>
    <t>Затраты на выполнение топографических съемок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</si>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</sst>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rgb="FF444444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0" fillId="0" borderId="0"/>
  </cellStyleXfs>
  <cellXfs count="100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1" applyFont="1"/>
    <xf numFmtId="1" fontId="9" fillId="0" borderId="0" xfId="2" applyNumberFormat="1" applyFont="1" applyFill="1" applyAlignment="1"/>
    <xf numFmtId="0" fontId="9" fillId="0" borderId="0" xfId="2" applyFont="1" applyFill="1" applyAlignment="1"/>
    <xf numFmtId="1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0" xfId="2" applyFont="1" applyFill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2" applyFont="1" applyFill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left"/>
    </xf>
    <xf numFmtId="0" fontId="9" fillId="0" borderId="0" xfId="2" applyFont="1" applyFill="1" applyAlignment="1">
      <alignment horizontal="left"/>
    </xf>
    <xf numFmtId="0" fontId="6" fillId="0" borderId="0" xfId="1" applyFont="1"/>
    <xf numFmtId="0" fontId="7" fillId="0" borderId="0" xfId="2" applyFont="1" applyFill="1" applyBorder="1" applyAlignment="1">
      <alignment wrapText="1"/>
    </xf>
    <xf numFmtId="0" fontId="8" fillId="0" borderId="0" xfId="1" applyFont="1" applyAlignment="1"/>
    <xf numFmtId="0" fontId="12" fillId="0" borderId="0" xfId="2" applyFont="1" applyFill="1" applyAlignment="1">
      <alignment horizontal="left"/>
    </xf>
    <xf numFmtId="0" fontId="1" fillId="0" borderId="0" xfId="0" applyFont="1"/>
    <xf numFmtId="0" fontId="12" fillId="0" borderId="0" xfId="2" applyFont="1" applyFill="1" applyAlignme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4" fillId="0" borderId="0" xfId="0" applyFont="1"/>
    <xf numFmtId="0" fontId="4" fillId="0" borderId="0" xfId="0" applyFont="1"/>
    <xf numFmtId="0" fontId="4" fillId="0" borderId="0" xfId="0" applyFont="1" applyBorder="1" applyAlignment="1">
      <alignment horizontal="right" wrapText="1"/>
    </xf>
    <xf numFmtId="0" fontId="1" fillId="0" borderId="0" xfId="0" applyFont="1" applyBorder="1"/>
    <xf numFmtId="0" fontId="4" fillId="0" borderId="0" xfId="0" applyFont="1" applyBorder="1"/>
    <xf numFmtId="0" fontId="15" fillId="0" borderId="0" xfId="0" applyFont="1" applyBorder="1" applyAlignment="1"/>
    <xf numFmtId="4" fontId="4" fillId="0" borderId="1" xfId="0" applyNumberFormat="1" applyFont="1" applyFill="1" applyBorder="1"/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0" fontId="16" fillId="0" borderId="15" xfId="0" applyFont="1" applyBorder="1" applyAlignment="1">
      <alignment horizontal="center"/>
    </xf>
    <xf numFmtId="0" fontId="1" fillId="0" borderId="1" xfId="0" applyFont="1" applyBorder="1"/>
    <xf numFmtId="0" fontId="17" fillId="0" borderId="0" xfId="4"/>
    <xf numFmtId="0" fontId="20" fillId="0" borderId="1" xfId="5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164" fontId="20" fillId="2" borderId="1" xfId="4" applyNumberFormat="1" applyFont="1" applyFill="1" applyBorder="1" applyAlignment="1">
      <alignment horizontal="center" wrapText="1"/>
    </xf>
    <xf numFmtId="0" fontId="19" fillId="0" borderId="0" xfId="4" applyFont="1" applyAlignment="1">
      <alignment horizontal="center" vertical="center"/>
    </xf>
    <xf numFmtId="164" fontId="20" fillId="0" borderId="0" xfId="4" applyNumberFormat="1" applyFont="1" applyAlignment="1">
      <alignment horizontal="center" wrapText="1"/>
    </xf>
    <xf numFmtId="0" fontId="19" fillId="0" borderId="0" xfId="4" applyFont="1"/>
    <xf numFmtId="0" fontId="21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4" fontId="21" fillId="0" borderId="1" xfId="4" applyNumberFormat="1" applyFont="1" applyBorder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4" fillId="0" borderId="4" xfId="0" applyFont="1" applyBorder="1" applyAlignment="1"/>
    <xf numFmtId="0" fontId="4" fillId="0" borderId="6" xfId="0" applyFont="1" applyBorder="1" applyAlignment="1"/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" fontId="4" fillId="0" borderId="13" xfId="0" applyNumberFormat="1" applyFont="1" applyBorder="1" applyAlignment="1">
      <alignment horizontal="right" wrapText="1"/>
    </xf>
    <xf numFmtId="0" fontId="1" fillId="0" borderId="12" xfId="0" applyFont="1" applyBorder="1" applyAlignment="1"/>
    <xf numFmtId="0" fontId="1" fillId="0" borderId="3" xfId="0" applyFont="1" applyBorder="1" applyAlignment="1"/>
    <xf numFmtId="0" fontId="4" fillId="0" borderId="3" xfId="0" applyFont="1" applyBorder="1" applyAlignment="1">
      <alignment horizontal="center" wrapText="1"/>
    </xf>
    <xf numFmtId="0" fontId="1" fillId="0" borderId="5" xfId="0" applyFont="1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9" fillId="0" borderId="0" xfId="2" applyFont="1" applyFill="1" applyAlignment="1">
      <alignment horizontal="left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center" wrapText="1"/>
    </xf>
    <xf numFmtId="0" fontId="18" fillId="0" borderId="1" xfId="4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14" xfId="5"/>
    <cellStyle name="Обычный 2" xfId="1"/>
    <cellStyle name="Обычный 2 2" xfId="2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view="pageBreakPreview" topLeftCell="A13" zoomScaleNormal="100" zoomScaleSheetLayoutView="100" workbookViewId="0">
      <selection activeCell="E1" sqref="E1"/>
    </sheetView>
  </sheetViews>
  <sheetFormatPr defaultRowHeight="14.25" x14ac:dyDescent="0.2"/>
  <cols>
    <col min="1" max="1" width="4.85546875" style="31" customWidth="1"/>
    <col min="2" max="2" width="1" style="31" customWidth="1"/>
    <col min="3" max="3" width="27.5703125" style="31" customWidth="1"/>
    <col min="4" max="4" width="33.140625" style="31" customWidth="1"/>
    <col min="5" max="5" width="31" style="31" customWidth="1"/>
    <col min="6" max="6" width="14.28515625" style="31" customWidth="1"/>
    <col min="7" max="16384" width="9.140625" style="31"/>
  </cols>
  <sheetData>
    <row r="1" spans="1:12" ht="21" customHeight="1" x14ac:dyDescent="0.3">
      <c r="A1" s="13" t="s">
        <v>11</v>
      </c>
      <c r="B1" s="30"/>
      <c r="C1" s="29"/>
      <c r="D1" s="9"/>
      <c r="E1" s="13"/>
      <c r="F1" s="30"/>
      <c r="G1" s="30"/>
      <c r="H1" s="27"/>
      <c r="I1" s="27"/>
      <c r="J1" s="27"/>
      <c r="K1" s="27"/>
      <c r="L1" s="27"/>
    </row>
    <row r="2" spans="1:12" ht="26.25" customHeight="1" x14ac:dyDescent="0.3">
      <c r="A2" s="12" t="s">
        <v>25</v>
      </c>
      <c r="B2" s="14"/>
      <c r="C2" s="13"/>
      <c r="D2" s="13"/>
      <c r="E2" s="12"/>
      <c r="F2" s="14"/>
      <c r="G2" s="26"/>
      <c r="H2" s="30"/>
      <c r="I2" s="30"/>
      <c r="J2" s="30"/>
      <c r="K2" s="30"/>
      <c r="L2" s="32"/>
    </row>
    <row r="3" spans="1:12" ht="32.25" customHeight="1" x14ac:dyDescent="0.3">
      <c r="A3" s="85" t="s">
        <v>22</v>
      </c>
      <c r="B3" s="85"/>
      <c r="C3" s="85"/>
      <c r="D3" s="14"/>
      <c r="E3" s="96"/>
      <c r="F3" s="96"/>
      <c r="G3" s="28"/>
      <c r="H3" s="10"/>
      <c r="I3" s="81"/>
      <c r="J3" s="81"/>
      <c r="K3" s="81"/>
      <c r="L3" s="81"/>
    </row>
    <row r="4" spans="1:12" ht="19.5" customHeight="1" x14ac:dyDescent="0.3">
      <c r="A4" s="97"/>
      <c r="B4" s="97"/>
      <c r="C4" s="97"/>
      <c r="D4" s="14"/>
      <c r="E4" s="96"/>
      <c r="F4" s="96"/>
      <c r="G4" s="24"/>
      <c r="H4" s="10"/>
      <c r="I4" s="10"/>
      <c r="J4" s="26"/>
      <c r="K4" s="26"/>
      <c r="L4" s="11"/>
    </row>
    <row r="5" spans="1:12" ht="36.75" customHeight="1" x14ac:dyDescent="0.3">
      <c r="A5" s="16" t="s">
        <v>26</v>
      </c>
      <c r="B5" s="25"/>
      <c r="C5" s="21"/>
      <c r="D5" s="14"/>
      <c r="E5" s="16"/>
      <c r="F5" s="25"/>
      <c r="G5" s="24"/>
      <c r="H5" s="84"/>
      <c r="I5" s="84"/>
      <c r="J5" s="84"/>
      <c r="K5" s="84"/>
      <c r="L5" s="84"/>
    </row>
    <row r="6" spans="1:12" ht="20.25" x14ac:dyDescent="0.3">
      <c r="A6" s="85"/>
      <c r="B6" s="85"/>
      <c r="C6" s="85"/>
      <c r="D6" s="15"/>
      <c r="E6" s="17"/>
      <c r="F6" s="18"/>
      <c r="G6" s="18"/>
      <c r="H6" s="24"/>
      <c r="I6" s="24"/>
      <c r="J6" s="24"/>
      <c r="K6" s="24"/>
      <c r="L6" s="24"/>
    </row>
    <row r="7" spans="1:12" ht="29.25" customHeight="1" x14ac:dyDescent="0.2"/>
    <row r="8" spans="1:12" ht="20.25" x14ac:dyDescent="0.3">
      <c r="A8" s="90" t="s">
        <v>13</v>
      </c>
      <c r="B8" s="90"/>
      <c r="C8" s="90"/>
      <c r="D8" s="90"/>
      <c r="E8" s="90"/>
      <c r="F8" s="90"/>
    </row>
    <row r="9" spans="1:12" ht="15.75" x14ac:dyDescent="0.25">
      <c r="A9" s="91" t="s">
        <v>14</v>
      </c>
      <c r="B9" s="91"/>
      <c r="C9" s="91"/>
      <c r="D9" s="91"/>
      <c r="E9" s="91"/>
      <c r="F9" s="91"/>
    </row>
    <row r="10" spans="1:12" ht="18" customHeight="1" x14ac:dyDescent="0.2"/>
    <row r="11" spans="1:12" ht="24" customHeight="1" x14ac:dyDescent="0.2">
      <c r="A11" s="82" t="s">
        <v>17</v>
      </c>
      <c r="B11" s="82"/>
      <c r="C11" s="92"/>
      <c r="D11" s="93" t="s">
        <v>18</v>
      </c>
      <c r="E11" s="94"/>
      <c r="F11" s="95"/>
    </row>
    <row r="12" spans="1:12" ht="46.5" customHeight="1" x14ac:dyDescent="0.2">
      <c r="A12" s="82"/>
      <c r="B12" s="82"/>
      <c r="C12" s="92"/>
      <c r="D12" s="86" t="s">
        <v>31</v>
      </c>
      <c r="E12" s="87"/>
      <c r="F12" s="88"/>
    </row>
    <row r="13" spans="1:12" ht="29.25" customHeight="1" x14ac:dyDescent="0.2">
      <c r="A13" s="82" t="s">
        <v>16</v>
      </c>
      <c r="B13" s="82"/>
      <c r="C13" s="82"/>
      <c r="D13" s="89"/>
      <c r="E13" s="89"/>
      <c r="F13" s="89"/>
    </row>
    <row r="14" spans="1:12" ht="56.25" customHeight="1" x14ac:dyDescent="0.2">
      <c r="A14" s="82" t="s">
        <v>15</v>
      </c>
      <c r="B14" s="82"/>
      <c r="C14" s="82"/>
      <c r="D14" s="83" t="s">
        <v>27</v>
      </c>
      <c r="E14" s="83"/>
      <c r="F14" s="83"/>
    </row>
    <row r="15" spans="1:12" x14ac:dyDescent="0.2">
      <c r="A15" s="70"/>
      <c r="B15" s="70"/>
    </row>
    <row r="16" spans="1:12" ht="57" customHeight="1" x14ac:dyDescent="0.2">
      <c r="A16" s="71" t="s">
        <v>0</v>
      </c>
      <c r="B16" s="72"/>
      <c r="C16" s="4" t="s">
        <v>1</v>
      </c>
      <c r="D16" s="4" t="s">
        <v>24</v>
      </c>
      <c r="E16" s="4" t="s">
        <v>2</v>
      </c>
      <c r="F16" s="4" t="s">
        <v>3</v>
      </c>
    </row>
    <row r="17" spans="1:9" x14ac:dyDescent="0.2">
      <c r="A17" s="73">
        <v>1</v>
      </c>
      <c r="B17" s="74"/>
      <c r="C17" s="33">
        <v>2</v>
      </c>
      <c r="D17" s="33">
        <v>3</v>
      </c>
      <c r="E17" s="33">
        <v>4</v>
      </c>
      <c r="F17" s="33">
        <v>5</v>
      </c>
    </row>
    <row r="18" spans="1:9" ht="133.5" customHeight="1" x14ac:dyDescent="0.2">
      <c r="A18" s="57"/>
      <c r="B18" s="58"/>
      <c r="C18" s="3"/>
      <c r="D18" s="20" t="s">
        <v>23</v>
      </c>
      <c r="E18" s="4"/>
      <c r="F18" s="3"/>
    </row>
    <row r="19" spans="1:9" ht="12.75" customHeight="1" x14ac:dyDescent="0.2">
      <c r="A19" s="75">
        <v>1</v>
      </c>
      <c r="B19" s="76"/>
      <c r="C19" s="62" t="s">
        <v>32</v>
      </c>
      <c r="D19" s="59" t="s">
        <v>19</v>
      </c>
      <c r="E19" s="62" t="s">
        <v>20</v>
      </c>
      <c r="F19" s="66">
        <f>6150*0.7</f>
        <v>4305</v>
      </c>
      <c r="I19" s="34"/>
    </row>
    <row r="20" spans="1:9" ht="12.75" customHeight="1" x14ac:dyDescent="0.2">
      <c r="A20" s="77"/>
      <c r="B20" s="78"/>
      <c r="C20" s="63"/>
      <c r="D20" s="60"/>
      <c r="E20" s="63"/>
      <c r="F20" s="67"/>
    </row>
    <row r="21" spans="1:9" ht="19.5" hidden="1" customHeight="1" x14ac:dyDescent="0.2">
      <c r="A21" s="77"/>
      <c r="B21" s="78"/>
      <c r="C21" s="63"/>
      <c r="D21" s="60"/>
      <c r="E21" s="63"/>
      <c r="F21" s="67"/>
    </row>
    <row r="22" spans="1:9" ht="11.25" hidden="1" customHeight="1" x14ac:dyDescent="0.2">
      <c r="A22" s="77"/>
      <c r="B22" s="78"/>
      <c r="C22" s="63"/>
      <c r="D22" s="60"/>
      <c r="E22" s="63"/>
      <c r="F22" s="67"/>
    </row>
    <row r="23" spans="1:9" ht="15" hidden="1" customHeight="1" x14ac:dyDescent="0.2">
      <c r="A23" s="77"/>
      <c r="B23" s="78"/>
      <c r="C23" s="63"/>
      <c r="D23" s="60"/>
      <c r="E23" s="63"/>
      <c r="F23" s="67"/>
    </row>
    <row r="24" spans="1:9" ht="31.5" hidden="1" customHeight="1" x14ac:dyDescent="0.2">
      <c r="A24" s="77"/>
      <c r="B24" s="78"/>
      <c r="C24" s="63"/>
      <c r="D24" s="60"/>
      <c r="E24" s="63"/>
      <c r="F24" s="67"/>
    </row>
    <row r="25" spans="1:9" ht="1.5" hidden="1" customHeight="1" x14ac:dyDescent="0.2">
      <c r="A25" s="77"/>
      <c r="B25" s="78"/>
      <c r="C25" s="63"/>
      <c r="D25" s="60"/>
      <c r="E25" s="63"/>
      <c r="F25" s="67"/>
    </row>
    <row r="26" spans="1:9" ht="31.5" hidden="1" customHeight="1" x14ac:dyDescent="0.2">
      <c r="A26" s="77"/>
      <c r="B26" s="78"/>
      <c r="C26" s="63"/>
      <c r="D26" s="60"/>
      <c r="E26" s="63"/>
      <c r="F26" s="67"/>
    </row>
    <row r="27" spans="1:9" ht="15" hidden="1" customHeight="1" x14ac:dyDescent="0.2">
      <c r="A27" s="77"/>
      <c r="B27" s="78"/>
      <c r="C27" s="63"/>
      <c r="D27" s="60"/>
      <c r="E27" s="63"/>
      <c r="F27" s="67"/>
    </row>
    <row r="28" spans="1:9" ht="26.25" hidden="1" customHeight="1" x14ac:dyDescent="0.2">
      <c r="A28" s="77"/>
      <c r="B28" s="78"/>
      <c r="C28" s="63"/>
      <c r="D28" s="60"/>
      <c r="E28" s="63"/>
      <c r="F28" s="67"/>
    </row>
    <row r="29" spans="1:9" ht="15" hidden="1" customHeight="1" x14ac:dyDescent="0.2">
      <c r="A29" s="77"/>
      <c r="B29" s="78"/>
      <c r="C29" s="63"/>
      <c r="D29" s="60"/>
      <c r="E29" s="63"/>
      <c r="F29" s="67"/>
    </row>
    <row r="30" spans="1:9" ht="58.5" hidden="1" customHeight="1" x14ac:dyDescent="0.2">
      <c r="A30" s="77"/>
      <c r="B30" s="78"/>
      <c r="C30" s="63"/>
      <c r="D30" s="60"/>
      <c r="E30" s="63"/>
      <c r="F30" s="67"/>
    </row>
    <row r="31" spans="1:9" ht="11.25" customHeight="1" x14ac:dyDescent="0.2">
      <c r="A31" s="77"/>
      <c r="B31" s="78"/>
      <c r="C31" s="63"/>
      <c r="D31" s="60"/>
      <c r="E31" s="64"/>
      <c r="F31" s="67"/>
    </row>
    <row r="32" spans="1:9" ht="12" customHeight="1" x14ac:dyDescent="0.2">
      <c r="A32" s="79"/>
      <c r="B32" s="80"/>
      <c r="C32" s="69"/>
      <c r="D32" s="61"/>
      <c r="E32" s="65"/>
      <c r="F32" s="68"/>
    </row>
    <row r="33" spans="1:11" ht="25.5" customHeight="1" x14ac:dyDescent="0.25">
      <c r="A33" s="57"/>
      <c r="B33" s="58"/>
      <c r="C33" s="19" t="s">
        <v>10</v>
      </c>
      <c r="D33" s="7"/>
      <c r="E33" s="6"/>
      <c r="F33" s="8">
        <f>SUM(F19:F32)</f>
        <v>4305</v>
      </c>
      <c r="K33" s="35"/>
    </row>
    <row r="34" spans="1:11" ht="34.5" customHeight="1" x14ac:dyDescent="0.2">
      <c r="A34" s="57"/>
      <c r="B34" s="58"/>
      <c r="C34" s="1" t="s">
        <v>9</v>
      </c>
      <c r="D34" s="1" t="s">
        <v>12</v>
      </c>
      <c r="E34" s="2"/>
      <c r="F34" s="5">
        <f>F33*6.39-0.62</f>
        <v>27508.329999999998</v>
      </c>
    </row>
    <row r="35" spans="1:11" ht="22.5" customHeight="1" x14ac:dyDescent="0.2">
      <c r="A35" s="22"/>
      <c r="B35" s="23"/>
      <c r="C35" s="1" t="s">
        <v>33</v>
      </c>
      <c r="D35" s="1"/>
      <c r="E35" s="2"/>
      <c r="F35" s="41">
        <v>30000</v>
      </c>
    </row>
    <row r="36" spans="1:11" ht="17.25" customHeight="1" x14ac:dyDescent="0.2">
      <c r="A36" s="57"/>
      <c r="B36" s="58"/>
      <c r="C36" s="1" t="s">
        <v>21</v>
      </c>
      <c r="D36" s="1"/>
      <c r="E36" s="3"/>
      <c r="F36" s="5">
        <f>F34+F35</f>
        <v>57508.33</v>
      </c>
    </row>
    <row r="37" spans="1:11" ht="20.25" customHeight="1" x14ac:dyDescent="0.2">
      <c r="A37" s="57"/>
      <c r="B37" s="58"/>
      <c r="C37" s="2" t="s">
        <v>4</v>
      </c>
      <c r="D37" s="3"/>
      <c r="E37" s="7"/>
      <c r="F37" s="8">
        <f>F36*0.2</f>
        <v>11501.666000000001</v>
      </c>
    </row>
    <row r="38" spans="1:11" ht="15" customHeight="1" x14ac:dyDescent="0.2">
      <c r="C38" s="6" t="s">
        <v>5</v>
      </c>
      <c r="D38" s="7"/>
      <c r="E38" s="45"/>
      <c r="F38" s="8">
        <f>F36+F37</f>
        <v>69009.995999999999</v>
      </c>
    </row>
    <row r="39" spans="1:11" s="36" customFormat="1" ht="12.75" customHeight="1" x14ac:dyDescent="0.2">
      <c r="C39" s="31"/>
      <c r="D39" s="31"/>
      <c r="E39" s="43" t="s">
        <v>29</v>
      </c>
      <c r="F39" s="39"/>
    </row>
    <row r="40" spans="1:11" x14ac:dyDescent="0.2">
      <c r="C40" s="37" t="s">
        <v>6</v>
      </c>
      <c r="D40" s="42" t="s">
        <v>28</v>
      </c>
      <c r="E40" s="44"/>
      <c r="F40" s="40"/>
    </row>
    <row r="41" spans="1:11" x14ac:dyDescent="0.2">
      <c r="C41" s="38"/>
      <c r="D41" s="44" t="s">
        <v>7</v>
      </c>
    </row>
    <row r="42" spans="1:11" x14ac:dyDescent="0.2">
      <c r="C42" s="38"/>
    </row>
    <row r="43" spans="1:11" s="36" customFormat="1" ht="12.75" customHeight="1" x14ac:dyDescent="0.2">
      <c r="C43" s="38"/>
      <c r="D43" s="31"/>
      <c r="E43" s="43" t="s">
        <v>29</v>
      </c>
      <c r="F43" s="39"/>
    </row>
    <row r="44" spans="1:11" x14ac:dyDescent="0.2">
      <c r="C44" s="37" t="s">
        <v>8</v>
      </c>
      <c r="D44" s="42" t="s">
        <v>30</v>
      </c>
      <c r="E44" s="44"/>
      <c r="F44" s="40"/>
    </row>
    <row r="45" spans="1:11" x14ac:dyDescent="0.2">
      <c r="C45" s="38"/>
      <c r="D45" s="44" t="s">
        <v>7</v>
      </c>
    </row>
  </sheetData>
  <mergeCells count="29">
    <mergeCell ref="I3:L3"/>
    <mergeCell ref="A14:C14"/>
    <mergeCell ref="D14:F14"/>
    <mergeCell ref="H5:L5"/>
    <mergeCell ref="A6:C6"/>
    <mergeCell ref="D12:F12"/>
    <mergeCell ref="A13:C13"/>
    <mergeCell ref="D13:F13"/>
    <mergeCell ref="A8:F8"/>
    <mergeCell ref="A9:F9"/>
    <mergeCell ref="A11:C12"/>
    <mergeCell ref="D11:F11"/>
    <mergeCell ref="E3:F3"/>
    <mergeCell ref="A3:C3"/>
    <mergeCell ref="A4:C4"/>
    <mergeCell ref="E4:F4"/>
    <mergeCell ref="A15:B15"/>
    <mergeCell ref="A16:B16"/>
    <mergeCell ref="A17:B17"/>
    <mergeCell ref="A18:B18"/>
    <mergeCell ref="A19:B32"/>
    <mergeCell ref="A36:B36"/>
    <mergeCell ref="A37:B37"/>
    <mergeCell ref="D19:D32"/>
    <mergeCell ref="E19:E32"/>
    <mergeCell ref="F19:F32"/>
    <mergeCell ref="A33:B33"/>
    <mergeCell ref="A34:B34"/>
    <mergeCell ref="C19:C32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B9" sqref="B9"/>
    </sheetView>
  </sheetViews>
  <sheetFormatPr defaultRowHeight="15" x14ac:dyDescent="0.25"/>
  <cols>
    <col min="1" max="1" width="29.85546875" style="46" customWidth="1"/>
    <col min="2" max="2" width="19" style="46" customWidth="1"/>
    <col min="3" max="3" width="18.5703125" style="46" customWidth="1"/>
    <col min="4" max="16384" width="9.140625" style="46"/>
  </cols>
  <sheetData>
    <row r="2" spans="1:8" ht="15.75" x14ac:dyDescent="0.25">
      <c r="A2" s="98" t="s">
        <v>34</v>
      </c>
      <c r="B2" s="99"/>
      <c r="C2" s="99"/>
      <c r="D2" s="99"/>
      <c r="E2" s="99"/>
      <c r="F2" s="99"/>
      <c r="G2" s="99"/>
      <c r="H2" s="99"/>
    </row>
    <row r="3" spans="1:8" ht="15.75" x14ac:dyDescent="0.25">
      <c r="A3" s="98"/>
      <c r="B3" s="47">
        <v>2023</v>
      </c>
      <c r="C3" s="47">
        <v>2024</v>
      </c>
      <c r="D3" s="47">
        <v>2025</v>
      </c>
      <c r="E3" s="47">
        <v>2026</v>
      </c>
      <c r="F3" s="47">
        <v>2027</v>
      </c>
      <c r="G3" s="47">
        <v>2028</v>
      </c>
      <c r="H3" s="47">
        <v>2029</v>
      </c>
    </row>
    <row r="4" spans="1:8" ht="15.75" x14ac:dyDescent="0.25">
      <c r="A4" s="48" t="s">
        <v>35</v>
      </c>
      <c r="B4" s="49">
        <v>109.09646626082731</v>
      </c>
      <c r="C4" s="49">
        <v>109.11350326220534</v>
      </c>
      <c r="D4" s="49">
        <v>107.81631706396419</v>
      </c>
      <c r="E4" s="49">
        <v>105.26289686896166</v>
      </c>
      <c r="F4" s="49">
        <v>104.42089798933949</v>
      </c>
      <c r="G4" s="49">
        <v>104.42089798933949</v>
      </c>
      <c r="H4" s="49">
        <v>104.42089798933949</v>
      </c>
    </row>
    <row r="5" spans="1:8" ht="15.75" x14ac:dyDescent="0.25">
      <c r="A5" s="50"/>
      <c r="B5" s="51"/>
      <c r="C5" s="51"/>
      <c r="D5" s="51"/>
      <c r="E5" s="51">
        <v>1.026</v>
      </c>
      <c r="F5" s="51">
        <v>1.022</v>
      </c>
      <c r="G5" s="51">
        <v>1.022</v>
      </c>
      <c r="H5" s="51">
        <v>1.022</v>
      </c>
    </row>
    <row r="6" spans="1:8" ht="15.75" x14ac:dyDescent="0.25">
      <c r="B6" s="52">
        <v>1.091</v>
      </c>
      <c r="C6" s="52">
        <v>1.091</v>
      </c>
      <c r="D6" s="52">
        <v>1.0780000000000001</v>
      </c>
      <c r="E6" s="52">
        <v>1.0529999999999999</v>
      </c>
      <c r="F6" s="52">
        <v>1.044</v>
      </c>
      <c r="G6" s="52">
        <v>1.044</v>
      </c>
      <c r="H6" s="52">
        <v>1.044</v>
      </c>
    </row>
    <row r="8" spans="1:8" ht="75" x14ac:dyDescent="0.25">
      <c r="A8" s="53"/>
      <c r="B8" s="54" t="s">
        <v>36</v>
      </c>
      <c r="C8" s="54" t="s">
        <v>37</v>
      </c>
    </row>
    <row r="9" spans="1:8" ht="30" x14ac:dyDescent="0.25">
      <c r="A9" s="54" t="s">
        <v>38</v>
      </c>
      <c r="B9" s="55">
        <f>Смета!F38/1000</f>
        <v>69.009996000000001</v>
      </c>
      <c r="C9" s="55">
        <f>B9*D6*E6*F6*G5</f>
        <v>83.581570778058506</v>
      </c>
    </row>
    <row r="10" spans="1:8" x14ac:dyDescent="0.25">
      <c r="A10" s="56"/>
      <c r="B10" s="56"/>
      <c r="C10" s="56"/>
    </row>
    <row r="11" spans="1:8" x14ac:dyDescent="0.25">
      <c r="A11" s="56"/>
      <c r="B11" s="56"/>
      <c r="C11" s="56"/>
    </row>
    <row r="12" spans="1:8" x14ac:dyDescent="0.25">
      <c r="A12" s="56"/>
      <c r="B12" s="56"/>
      <c r="C12" s="56"/>
    </row>
    <row r="13" spans="1:8" x14ac:dyDescent="0.25">
      <c r="A13" s="56"/>
      <c r="B13" s="56"/>
      <c r="C13" s="56"/>
    </row>
    <row r="14" spans="1:8" x14ac:dyDescent="0.25">
      <c r="A14" s="56"/>
      <c r="B14" s="56"/>
      <c r="C14" s="56"/>
    </row>
    <row r="15" spans="1:8" x14ac:dyDescent="0.25">
      <c r="A15" s="56"/>
      <c r="B15" s="56"/>
      <c r="C15" s="56"/>
    </row>
    <row r="16" spans="1:8" x14ac:dyDescent="0.25">
      <c r="A16" s="56"/>
      <c r="B16" s="56"/>
      <c r="C16" s="56"/>
    </row>
    <row r="17" spans="1:3" x14ac:dyDescent="0.25">
      <c r="A17" s="56"/>
      <c r="B17" s="56"/>
      <c r="C17" s="56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Прогнозные цены</vt:lpstr>
      <vt:lpstr>Смета!Область_печати</vt:lpstr>
    </vt:vector>
  </TitlesOfParts>
  <Company>PGES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kamishova</dc:creator>
  <cp:lastModifiedBy>Лагуткин Максим Николаевич</cp:lastModifiedBy>
  <cp:lastPrinted>2025-09-11T08:53:27Z</cp:lastPrinted>
  <dcterms:created xsi:type="dcterms:W3CDTF">2024-12-12T11:19:37Z</dcterms:created>
  <dcterms:modified xsi:type="dcterms:W3CDTF">2025-09-15T05:47:18Z</dcterms:modified>
</cp:coreProperties>
</file>